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Документы\ЗАКУПКИ 2021\Заявки\0241\скорр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G14" i="1" l="1"/>
  <c r="E14" i="1"/>
  <c r="G13" i="1"/>
  <c r="E13" i="1"/>
  <c r="I13" i="1" l="1"/>
  <c r="I14" i="1" s="1"/>
  <c r="B15" i="1" s="1"/>
</calcChain>
</file>

<file path=xl/sharedStrings.xml><?xml version="1.0" encoding="utf-8"?>
<sst xmlns="http://schemas.openxmlformats.org/spreadsheetml/2006/main" count="27" uniqueCount="22">
  <si>
    <t>Наименование</t>
  </si>
  <si>
    <t>Ед. изм.</t>
  </si>
  <si>
    <t>Кол-во</t>
  </si>
  <si>
    <t>Цена за единицу</t>
  </si>
  <si>
    <t>Сумма</t>
  </si>
  <si>
    <t>Итого: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</si>
  <si>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</si>
  <si>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</si>
  <si>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</si>
  <si>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</si>
  <si>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</si>
  <si>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</si>
  <si>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</si>
  <si>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</si>
  <si>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</si>
  <si>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</si>
  <si>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 xml:space="preserve">Метод сопоставимых рыночных цен (анализа рынка)
</t>
  </si>
  <si>
    <t>Услуги по физической охране для нужд филиала ПАО «МРСК Центра»-«Липецкэнерго»</t>
  </si>
  <si>
    <t>Заместитель директора по безопасности                                               ______________________            Жигулин К.А.</t>
  </si>
  <si>
    <t>Коммерческое предложение №1</t>
  </si>
  <si>
    <t>Коммерческое предложение №2</t>
  </si>
  <si>
    <t>Коммерческое предложение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</si>
</sst>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top"/>
    </xf>
    <xf numFmtId="4" fontId="4" fillId="0" borderId="9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="85" zoomScaleNormal="85" zoomScaleSheetLayoutView="85" workbookViewId="0">
      <selection activeCell="B6" sqref="B6:I6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42" t="s">
        <v>7</v>
      </c>
      <c r="B1" s="42"/>
      <c r="C1" s="42"/>
      <c r="D1" s="42"/>
      <c r="E1" s="42"/>
      <c r="F1" s="42"/>
      <c r="G1" s="42"/>
      <c r="H1" s="42"/>
      <c r="I1" s="42"/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12" ht="33.75" customHeight="1" x14ac:dyDescent="0.25">
      <c r="A3" s="13" t="s">
        <v>8</v>
      </c>
      <c r="B3" s="43" t="s">
        <v>17</v>
      </c>
      <c r="C3" s="43"/>
      <c r="D3" s="43"/>
      <c r="E3" s="43"/>
      <c r="F3" s="43"/>
      <c r="G3" s="43"/>
      <c r="H3" s="43"/>
      <c r="I3" s="43"/>
    </row>
    <row r="4" spans="1:12" x14ac:dyDescent="0.25">
      <c r="A4" s="4"/>
      <c r="B4" s="4"/>
      <c r="C4" s="4"/>
      <c r="D4" s="5"/>
      <c r="E4" s="5"/>
      <c r="F4" s="5"/>
      <c r="G4" s="5"/>
      <c r="H4" s="5"/>
      <c r="I4" s="5"/>
    </row>
    <row r="5" spans="1:12" ht="36.75" customHeight="1" x14ac:dyDescent="0.25">
      <c r="A5" s="14" t="s">
        <v>11</v>
      </c>
      <c r="B5" s="46" t="s">
        <v>16</v>
      </c>
      <c r="C5" s="46"/>
      <c r="D5" s="46"/>
      <c r="E5" s="46"/>
      <c r="F5" s="46"/>
      <c r="G5" s="46"/>
      <c r="H5" s="46"/>
      <c r="I5" s="46"/>
    </row>
    <row r="6" spans="1:12" ht="191.25" customHeight="1" x14ac:dyDescent="0.25">
      <c r="A6" s="14" t="s">
        <v>9</v>
      </c>
      <c r="B6" s="47" t="s">
        <v>12</v>
      </c>
      <c r="C6" s="48"/>
      <c r="D6" s="48"/>
      <c r="E6" s="48"/>
      <c r="F6" s="48"/>
      <c r="G6" s="48"/>
      <c r="H6" s="48"/>
      <c r="I6" s="48"/>
    </row>
    <row r="7" spans="1:12" ht="28.5" customHeight="1" x14ac:dyDescent="0.25">
      <c r="A7" s="14" t="s">
        <v>10</v>
      </c>
      <c r="B7" s="44"/>
      <c r="C7" s="45"/>
      <c r="D7" s="45"/>
      <c r="E7" s="45"/>
      <c r="F7" s="45"/>
      <c r="G7" s="45"/>
      <c r="H7" s="45"/>
      <c r="I7" s="45"/>
    </row>
    <row r="8" spans="1:12" x14ac:dyDescent="0.25">
      <c r="A8" s="11"/>
      <c r="B8" s="11"/>
      <c r="C8" s="11"/>
      <c r="D8" s="12"/>
      <c r="E8" s="12"/>
      <c r="F8" s="12"/>
      <c r="G8" s="12"/>
      <c r="H8" s="12"/>
      <c r="I8" s="12"/>
    </row>
    <row r="9" spans="1:12" ht="26.2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12" ht="28.5" customHeight="1" x14ac:dyDescent="0.25">
      <c r="A10" s="28" t="s">
        <v>0</v>
      </c>
      <c r="B10" s="31" t="s">
        <v>14</v>
      </c>
      <c r="C10" s="32"/>
      <c r="D10" s="33" t="s">
        <v>13</v>
      </c>
      <c r="E10" s="34"/>
      <c r="F10" s="34"/>
      <c r="G10" s="34"/>
      <c r="H10" s="34"/>
      <c r="I10" s="35"/>
    </row>
    <row r="11" spans="1:12" ht="36" customHeight="1" x14ac:dyDescent="0.25">
      <c r="A11" s="29"/>
      <c r="B11" s="36" t="s">
        <v>1</v>
      </c>
      <c r="C11" s="36" t="s">
        <v>2</v>
      </c>
      <c r="D11" s="38" t="s">
        <v>19</v>
      </c>
      <c r="E11" s="35"/>
      <c r="F11" s="38" t="s">
        <v>20</v>
      </c>
      <c r="G11" s="35"/>
      <c r="H11" s="38" t="s">
        <v>21</v>
      </c>
      <c r="I11" s="35"/>
    </row>
    <row r="12" spans="1:12" x14ac:dyDescent="0.25">
      <c r="A12" s="30"/>
      <c r="B12" s="37"/>
      <c r="C12" s="37"/>
      <c r="D12" s="6" t="s">
        <v>3</v>
      </c>
      <c r="E12" s="6" t="s">
        <v>4</v>
      </c>
      <c r="F12" s="6" t="s">
        <v>3</v>
      </c>
      <c r="G12" s="6" t="s">
        <v>4</v>
      </c>
      <c r="H12" s="6" t="s">
        <v>3</v>
      </c>
      <c r="I12" s="6" t="s">
        <v>4</v>
      </c>
    </row>
    <row r="13" spans="1:12" ht="142.5" customHeight="1" x14ac:dyDescent="0.25">
      <c r="A13" s="19" t="s">
        <v>17</v>
      </c>
      <c r="B13" s="20" t="s">
        <v>6</v>
      </c>
      <c r="C13" s="20">
        <v>1</v>
      </c>
      <c r="D13" s="21">
        <v>76680000</v>
      </c>
      <c r="E13" s="7">
        <f>D13*C13</f>
        <v>76680000</v>
      </c>
      <c r="F13" s="21">
        <v>97640448</v>
      </c>
      <c r="G13" s="7">
        <f>F13*C13</f>
        <v>97640448</v>
      </c>
      <c r="H13" s="21">
        <v>110608320</v>
      </c>
      <c r="I13" s="7">
        <f>H13*C13</f>
        <v>110608320</v>
      </c>
      <c r="K13" s="2"/>
      <c r="L13" s="2"/>
    </row>
    <row r="14" spans="1:12" ht="29.25" customHeight="1" x14ac:dyDescent="0.25">
      <c r="A14" s="23" t="s">
        <v>5</v>
      </c>
      <c r="B14" s="24"/>
      <c r="C14" s="25"/>
      <c r="D14" s="8"/>
      <c r="E14" s="9">
        <f>SUM(E13:E13)</f>
        <v>76680000</v>
      </c>
      <c r="F14" s="8"/>
      <c r="G14" s="9">
        <f>SUM(G13:G13)</f>
        <v>97640448</v>
      </c>
      <c r="H14" s="8"/>
      <c r="I14" s="9">
        <f>SUM(I13:I13)</f>
        <v>110608320</v>
      </c>
      <c r="K14" s="2"/>
      <c r="L14" s="2"/>
    </row>
    <row r="15" spans="1:12" ht="39.75" customHeight="1" x14ac:dyDescent="0.25">
      <c r="A15" s="18" t="s">
        <v>15</v>
      </c>
      <c r="B15" s="40">
        <f>MIN(E14,G14,I14)</f>
        <v>76680000</v>
      </c>
      <c r="C15" s="41"/>
      <c r="D15" s="41"/>
      <c r="E15" s="41"/>
      <c r="F15" s="41"/>
      <c r="G15" s="41"/>
      <c r="H15" s="41"/>
      <c r="I15" s="41"/>
    </row>
    <row r="16" spans="1:12" x14ac:dyDescent="0.25">
      <c r="A16" s="39"/>
      <c r="B16" s="39"/>
      <c r="C16" s="39"/>
      <c r="D16" s="39"/>
      <c r="E16" s="39"/>
      <c r="F16" s="39"/>
      <c r="G16" s="39"/>
      <c r="H16" s="39"/>
      <c r="I16" s="39"/>
    </row>
    <row r="17" spans="1:9" x14ac:dyDescent="0.25">
      <c r="A17" s="15"/>
      <c r="B17" s="15"/>
      <c r="C17" s="15"/>
      <c r="D17" s="15"/>
      <c r="E17" s="15"/>
      <c r="F17" s="15"/>
      <c r="G17" s="15"/>
      <c r="H17" s="15"/>
      <c r="I17" s="15"/>
    </row>
    <row r="18" spans="1:9" s="22" customFormat="1" x14ac:dyDescent="0.25">
      <c r="A18" s="26" t="s">
        <v>18</v>
      </c>
      <c r="B18" s="26"/>
      <c r="C18" s="26"/>
      <c r="D18" s="26"/>
      <c r="E18" s="26"/>
      <c r="F18" s="26"/>
      <c r="G18" s="26"/>
      <c r="H18" s="26"/>
      <c r="I18" s="26"/>
    </row>
    <row r="19" spans="1:9" x14ac:dyDescent="0.25">
      <c r="A19" s="16"/>
      <c r="B19" s="16"/>
      <c r="C19" s="16"/>
      <c r="D19" s="16"/>
      <c r="E19" s="16"/>
      <c r="F19" s="16"/>
      <c r="G19" s="16"/>
      <c r="H19" s="16"/>
      <c r="I19" s="16"/>
    </row>
    <row r="20" spans="1:9" x14ac:dyDescent="0.25">
      <c r="A20" s="17"/>
      <c r="B20" s="17"/>
      <c r="C20" s="17"/>
      <c r="D20" s="17"/>
      <c r="E20" s="17"/>
      <c r="F20" s="17"/>
      <c r="G20" s="17"/>
      <c r="H20" s="17"/>
      <c r="I20" s="17"/>
    </row>
    <row r="21" spans="1:9" x14ac:dyDescent="0.25">
      <c r="A21" s="27"/>
      <c r="B21" s="27"/>
      <c r="C21" s="27"/>
      <c r="D21" s="27"/>
      <c r="E21" s="27"/>
      <c r="F21" s="27"/>
      <c r="G21" s="27"/>
      <c r="H21" s="27"/>
      <c r="I21" s="27"/>
    </row>
  </sheetData>
  <mergeCells count="18">
    <mergeCell ref="A1:I1"/>
    <mergeCell ref="B3:I3"/>
    <mergeCell ref="B7:I7"/>
    <mergeCell ref="B5:I5"/>
    <mergeCell ref="B6:I6"/>
    <mergeCell ref="A14:C14"/>
    <mergeCell ref="A18:I18"/>
    <mergeCell ref="A21:I21"/>
    <mergeCell ref="A10:A12"/>
    <mergeCell ref="B10:C10"/>
    <mergeCell ref="D10:I10"/>
    <mergeCell ref="B11:B12"/>
    <mergeCell ref="C11:C12"/>
    <mergeCell ref="D11:E11"/>
    <mergeCell ref="F11:G11"/>
    <mergeCell ref="H11:I11"/>
    <mergeCell ref="A16:I16"/>
    <mergeCell ref="B15:I15"/>
  </mergeCells>
  <phoneticPr fontId="3" type="noConversion"/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Телятник Валентина Сергеевна</cp:lastModifiedBy>
  <cp:lastPrinted>2021-07-12T08:42:57Z</cp:lastPrinted>
  <dcterms:created xsi:type="dcterms:W3CDTF">2016-10-03T16:38:12Z</dcterms:created>
  <dcterms:modified xsi:type="dcterms:W3CDTF">2021-07-15T08:15:00Z</dcterms:modified>
</cp:coreProperties>
</file>